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40" yWindow="420" windowWidth="17280" windowHeight="10650"/>
  </bookViews>
  <sheets>
    <sheet name="Общий" sheetId="1" r:id="rId1"/>
  </sheets>
  <calcPr calcId="145621"/>
</workbook>
</file>

<file path=xl/calcChain.xml><?xml version="1.0" encoding="utf-8"?>
<calcChain xmlns="http://schemas.openxmlformats.org/spreadsheetml/2006/main">
  <c r="O8" i="1"/>
  <c r="Q8"/>
  <c r="Q9"/>
  <c r="Q10"/>
  <c r="S4"/>
  <c r="T4"/>
  <c r="S5"/>
  <c r="T5"/>
  <c r="U5"/>
  <c r="S6"/>
  <c r="T6"/>
  <c r="U6"/>
  <c r="S7"/>
  <c r="T7"/>
  <c r="U7"/>
  <c r="U4"/>
  <c r="U8"/>
  <c r="T8"/>
  <c r="S8"/>
</calcChain>
</file>

<file path=xl/sharedStrings.xml><?xml version="1.0" encoding="utf-8"?>
<sst xmlns="http://schemas.openxmlformats.org/spreadsheetml/2006/main" count="124" uniqueCount="72">
  <si>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</si>
  <si>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</si>
  <si>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</si>
  <si>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</si>
  <si>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</si>
  <si>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</si>
  <si>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</si>
  <si>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</si>
  <si>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</si>
  <si>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</si>
  <si>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</si>
  <si>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</si>
  <si>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</si>
  <si>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</si>
  <si>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</si>
  <si>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</si>
  <si>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</si>
  <si>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</si>
  <si>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</si>
  <si>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</si>
  <si>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</si>
  <si>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</si>
  <si>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</si>
  <si>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</si>
  <si>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</si>
  <si>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</si>
  <si>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</si>
  <si>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</si>
  <si>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6.ИСУП.5795293</t>
  </si>
  <si>
    <t>4FP04U1</t>
  </si>
  <si>
    <t>Суперфильтр однофазный для трехпроводной сети</t>
  </si>
  <si>
    <t>СФП-1,6-2-Г</t>
  </si>
  <si>
    <t>проходная мощность 1,6 кВА, модификации с гроозозащитой, предусмотреть возможность подключения кабеля ВВГнг(А)-FRLS сечением не менее 10 мм2</t>
  </si>
  <si>
    <t/>
  </si>
  <si>
    <t>4</t>
  </si>
  <si>
    <t>II</t>
  </si>
  <si>
    <t>R4.03870.2.0.31</t>
  </si>
  <si>
    <t>R4.03870.3.0.36</t>
  </si>
  <si>
    <t>шт.</t>
  </si>
  <si>
    <t>Реакторное отделение</t>
  </si>
  <si>
    <t>БКП 3/1</t>
  </si>
  <si>
    <t>Оборудование</t>
  </si>
  <si>
    <t>2014-1145</t>
  </si>
  <si>
    <t>2</t>
  </si>
  <si>
    <t>6.ИСУП.5795294</t>
  </si>
  <si>
    <t>4FT09U1</t>
  </si>
  <si>
    <t>3</t>
  </si>
  <si>
    <t>6.ИСУП.5795295</t>
  </si>
  <si>
    <t>4FP04U2</t>
  </si>
  <si>
    <t>Суперфильтр трехфазный для пятипроводной сети</t>
  </si>
  <si>
    <t>СФП-6,3-5-Г</t>
  </si>
  <si>
    <t>проходная мощность 6,3 кВА, модификации с гроозозащитой, предусмотреть возможность подключения кабеля ВВГнг(А)-FRLS сечением не менее 10 мм2</t>
  </si>
  <si>
    <t>6.ИСУП.5795296</t>
  </si>
  <si>
    <t>4FT09U2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</si>
  <si>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</si>
  <si>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</si>
  <si>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</si>
  <si>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</si>
  <si>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</si>
  <si>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</si>
  <si>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скрыть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</si>
  <si>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</si>
  <si>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</si>
  <si>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</si>
  <si>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</si>
  <si>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</si>
  <si>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</si>
  <si>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</si>
  <si>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</si>
  <si>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</si>
  <si>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</si>
  <si>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Спецификация на поставку суперфильтров для РО. Энергоблок № 4 Ростовской АЭС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</si>
</sst>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4" fontId="3" fillId="0" borderId="1" xfId="0" applyNumberFormat="1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left" vertical="center"/>
    </xf>
    <xf numFmtId="4" fontId="4" fillId="2" borderId="0" xfId="0" applyNumberFormat="1" applyFont="1" applyFill="1" applyAlignment="1">
      <alignment horizontal="left" vertical="center"/>
    </xf>
    <xf numFmtId="4" fontId="4" fillId="2" borderId="0" xfId="0" applyNumberFormat="1" applyFont="1" applyFill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4"/>
  <sheetViews>
    <sheetView tabSelected="1" zoomScale="75" zoomScaleNormal="55" workbookViewId="0">
      <pane xSplit="4" ySplit="3" topLeftCell="F4" activePane="bottomRight" state="frozen"/>
      <selection pane="topRight" activeCell="E1" sqref="E1"/>
      <selection pane="bottomLeft" activeCell="A4" sqref="A4"/>
      <selection pane="bottomRight" activeCell="Y7" sqref="Y7"/>
    </sheetView>
  </sheetViews>
  <sheetFormatPr defaultRowHeight="15" outlineLevelCol="1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8" customWidth="1"/>
    <col min="5" max="5" width="22" style="12" customWidth="1"/>
    <col min="6" max="6" width="17.7109375" style="12" customWidth="1"/>
    <col min="7" max="7" width="9.8554687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9.42578125" style="12" customWidth="1"/>
    <col min="15" max="15" width="13.85546875" style="14" customWidth="1"/>
    <col min="16" max="16" width="7.5703125" style="13" customWidth="1"/>
    <col min="17" max="17" width="15.28515625" style="46" hidden="1" customWidth="1" outlineLevel="1"/>
    <col min="18" max="18" width="12.7109375" style="15" customWidth="1" collapsed="1"/>
    <col min="19" max="19" width="12.7109375" style="15" customWidth="1"/>
    <col min="20" max="21" width="15.7109375" style="15" customWidth="1"/>
    <col min="22" max="22" width="17.85546875" style="12" customWidth="1"/>
    <col min="23" max="23" width="13.140625" style="16" customWidth="1"/>
    <col min="24" max="25" width="17" style="12" customWidth="1"/>
    <col min="26" max="26" width="12.28515625" style="12" customWidth="1"/>
    <col min="27" max="27" width="14" style="13" customWidth="1"/>
    <col min="28" max="28" width="9.140625" style="4"/>
    <col min="29" max="29" width="12" style="3" customWidth="1"/>
    <col min="30" max="16384" width="9.140625" style="3"/>
  </cols>
  <sheetData>
    <row r="1" spans="1:29" s="5" customFormat="1" ht="15.75" customHeight="1">
      <c r="A1" s="11"/>
      <c r="B1" s="11"/>
      <c r="C1" s="11"/>
      <c r="D1" s="17"/>
      <c r="E1" s="11"/>
      <c r="F1" s="11"/>
      <c r="G1" s="47" t="s">
        <v>71</v>
      </c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8" t="s">
        <v>26</v>
      </c>
      <c r="U1" s="48"/>
      <c r="V1" s="48"/>
      <c r="W1" s="48"/>
      <c r="X1" s="48"/>
      <c r="Y1" s="48"/>
      <c r="Z1" s="48"/>
      <c r="AA1" s="11"/>
      <c r="AB1" s="6"/>
    </row>
    <row r="2" spans="1:29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42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8" t="s">
        <v>13</v>
      </c>
      <c r="Y2" s="8" t="s">
        <v>23</v>
      </c>
      <c r="Z2" s="8" t="s">
        <v>21</v>
      </c>
      <c r="AA2" s="8" t="s">
        <v>24</v>
      </c>
      <c r="AB2" s="7"/>
    </row>
    <row r="3" spans="1:29" s="2" customFormat="1" ht="63.7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42" t="s">
        <v>60</v>
      </c>
      <c r="R3" s="8" t="s">
        <v>61</v>
      </c>
      <c r="S3" s="8" t="s">
        <v>62</v>
      </c>
      <c r="T3" s="8" t="s">
        <v>63</v>
      </c>
      <c r="U3" s="8" t="s">
        <v>64</v>
      </c>
      <c r="V3" s="8" t="s">
        <v>65</v>
      </c>
      <c r="W3" s="8" t="s">
        <v>66</v>
      </c>
      <c r="X3" s="8" t="s">
        <v>67</v>
      </c>
      <c r="Y3" s="8" t="s">
        <v>68</v>
      </c>
      <c r="Z3" s="8" t="s">
        <v>69</v>
      </c>
      <c r="AA3" s="8" t="s">
        <v>70</v>
      </c>
      <c r="AB3" s="7"/>
    </row>
    <row r="4" spans="1:29" ht="180">
      <c r="A4" s="19" t="s">
        <v>27</v>
      </c>
      <c r="B4" s="19" t="s">
        <v>28</v>
      </c>
      <c r="C4" s="19" t="s">
        <v>29</v>
      </c>
      <c r="D4" s="20" t="s">
        <v>30</v>
      </c>
      <c r="E4" s="19" t="s">
        <v>31</v>
      </c>
      <c r="F4" s="19" t="s">
        <v>32</v>
      </c>
      <c r="G4" s="19" t="s">
        <v>33</v>
      </c>
      <c r="H4" s="19" t="s">
        <v>34</v>
      </c>
      <c r="I4" s="19" t="s">
        <v>35</v>
      </c>
      <c r="J4" s="19" t="s">
        <v>36</v>
      </c>
      <c r="K4" s="21">
        <v>1</v>
      </c>
      <c r="L4" s="19" t="s">
        <v>33</v>
      </c>
      <c r="M4" s="19" t="s">
        <v>37</v>
      </c>
      <c r="N4" s="19" t="s">
        <v>27</v>
      </c>
      <c r="O4" s="22">
        <v>1</v>
      </c>
      <c r="P4" s="21" t="s">
        <v>38</v>
      </c>
      <c r="Q4" s="43">
        <v>9375.61</v>
      </c>
      <c r="R4" s="23">
        <v>0</v>
      </c>
      <c r="S4" s="23">
        <f>R4*O4</f>
        <v>0</v>
      </c>
      <c r="T4" s="23">
        <f>ROUND(S4*0.18,2)</f>
        <v>0</v>
      </c>
      <c r="U4" s="23">
        <f>S4+T4</f>
        <v>0</v>
      </c>
      <c r="V4" s="19" t="s">
        <v>39</v>
      </c>
      <c r="W4" s="24">
        <v>42200</v>
      </c>
      <c r="X4" s="19" t="s">
        <v>33</v>
      </c>
      <c r="Y4" s="19"/>
      <c r="Z4" s="19" t="s">
        <v>40</v>
      </c>
      <c r="AA4" s="21" t="s">
        <v>41</v>
      </c>
      <c r="AB4" s="25" t="s">
        <v>42</v>
      </c>
      <c r="AC4" s="41">
        <v>41992</v>
      </c>
    </row>
    <row r="5" spans="1:29" ht="180">
      <c r="A5" s="19" t="s">
        <v>43</v>
      </c>
      <c r="B5" s="19" t="s">
        <v>44</v>
      </c>
      <c r="C5" s="19" t="s">
        <v>45</v>
      </c>
      <c r="D5" s="20" t="s">
        <v>30</v>
      </c>
      <c r="E5" s="19" t="s">
        <v>31</v>
      </c>
      <c r="F5" s="19" t="s">
        <v>32</v>
      </c>
      <c r="G5" s="19" t="s">
        <v>33</v>
      </c>
      <c r="H5" s="19" t="s">
        <v>34</v>
      </c>
      <c r="I5" s="19" t="s">
        <v>35</v>
      </c>
      <c r="J5" s="19" t="s">
        <v>36</v>
      </c>
      <c r="K5" s="21">
        <v>2</v>
      </c>
      <c r="L5" s="19" t="s">
        <v>33</v>
      </c>
      <c r="M5" s="19" t="s">
        <v>37</v>
      </c>
      <c r="N5" s="19" t="s">
        <v>27</v>
      </c>
      <c r="O5" s="22">
        <v>1</v>
      </c>
      <c r="P5" s="21" t="s">
        <v>38</v>
      </c>
      <c r="Q5" s="43">
        <v>9375.61</v>
      </c>
      <c r="R5" s="23">
        <v>0</v>
      </c>
      <c r="S5" s="23">
        <f>R5*O5</f>
        <v>0</v>
      </c>
      <c r="T5" s="23">
        <f>ROUND(S5*0.18,2)</f>
        <v>0</v>
      </c>
      <c r="U5" s="23">
        <f>S5+T5</f>
        <v>0</v>
      </c>
      <c r="V5" s="19" t="s">
        <v>39</v>
      </c>
      <c r="W5" s="24">
        <v>42200</v>
      </c>
      <c r="X5" s="19" t="s">
        <v>33</v>
      </c>
      <c r="Y5" s="19"/>
      <c r="Z5" s="19" t="s">
        <v>40</v>
      </c>
      <c r="AA5" s="21" t="s">
        <v>41</v>
      </c>
      <c r="AB5" s="25" t="s">
        <v>42</v>
      </c>
      <c r="AC5" s="41">
        <v>41992</v>
      </c>
    </row>
    <row r="6" spans="1:29" ht="180">
      <c r="A6" s="19" t="s">
        <v>46</v>
      </c>
      <c r="B6" s="19" t="s">
        <v>47</v>
      </c>
      <c r="C6" s="19" t="s">
        <v>48</v>
      </c>
      <c r="D6" s="20" t="s">
        <v>49</v>
      </c>
      <c r="E6" s="19" t="s">
        <v>50</v>
      </c>
      <c r="F6" s="19" t="s">
        <v>51</v>
      </c>
      <c r="G6" s="19" t="s">
        <v>33</v>
      </c>
      <c r="H6" s="19" t="s">
        <v>34</v>
      </c>
      <c r="I6" s="19" t="s">
        <v>35</v>
      </c>
      <c r="J6" s="19" t="s">
        <v>36</v>
      </c>
      <c r="K6" s="21">
        <v>3</v>
      </c>
      <c r="L6" s="19" t="s">
        <v>33</v>
      </c>
      <c r="M6" s="19" t="s">
        <v>37</v>
      </c>
      <c r="N6" s="19" t="s">
        <v>43</v>
      </c>
      <c r="O6" s="22">
        <v>1</v>
      </c>
      <c r="P6" s="21" t="s">
        <v>38</v>
      </c>
      <c r="Q6" s="43">
        <v>20455.86</v>
      </c>
      <c r="R6" s="23">
        <v>0</v>
      </c>
      <c r="S6" s="23">
        <f>R6*O6</f>
        <v>0</v>
      </c>
      <c r="T6" s="23">
        <f>ROUND(S6*0.18,2)</f>
        <v>0</v>
      </c>
      <c r="U6" s="23">
        <f>S6+T6</f>
        <v>0</v>
      </c>
      <c r="V6" s="19" t="s">
        <v>39</v>
      </c>
      <c r="W6" s="24">
        <v>42200</v>
      </c>
      <c r="X6" s="19" t="s">
        <v>33</v>
      </c>
      <c r="Y6" s="19"/>
      <c r="Z6" s="19" t="s">
        <v>40</v>
      </c>
      <c r="AA6" s="21" t="s">
        <v>41</v>
      </c>
      <c r="AB6" s="25" t="s">
        <v>42</v>
      </c>
      <c r="AC6" s="41">
        <v>41992</v>
      </c>
    </row>
    <row r="7" spans="1:29" ht="180">
      <c r="A7" s="19" t="s">
        <v>34</v>
      </c>
      <c r="B7" s="19" t="s">
        <v>52</v>
      </c>
      <c r="C7" s="19" t="s">
        <v>53</v>
      </c>
      <c r="D7" s="20" t="s">
        <v>49</v>
      </c>
      <c r="E7" s="19" t="s">
        <v>50</v>
      </c>
      <c r="F7" s="19" t="s">
        <v>51</v>
      </c>
      <c r="G7" s="19" t="s">
        <v>33</v>
      </c>
      <c r="H7" s="19" t="s">
        <v>34</v>
      </c>
      <c r="I7" s="19" t="s">
        <v>35</v>
      </c>
      <c r="J7" s="19" t="s">
        <v>36</v>
      </c>
      <c r="K7" s="21">
        <v>4</v>
      </c>
      <c r="L7" s="19" t="s">
        <v>33</v>
      </c>
      <c r="M7" s="19" t="s">
        <v>37</v>
      </c>
      <c r="N7" s="19" t="s">
        <v>43</v>
      </c>
      <c r="O7" s="22">
        <v>1</v>
      </c>
      <c r="P7" s="21" t="s">
        <v>38</v>
      </c>
      <c r="Q7" s="43">
        <v>20455.86</v>
      </c>
      <c r="R7" s="23">
        <v>0</v>
      </c>
      <c r="S7" s="23">
        <f>R7*O7</f>
        <v>0</v>
      </c>
      <c r="T7" s="23">
        <f>ROUND(S7*0.18,2)</f>
        <v>0</v>
      </c>
      <c r="U7" s="23">
        <f>S7+T7</f>
        <v>0</v>
      </c>
      <c r="V7" s="19" t="s">
        <v>39</v>
      </c>
      <c r="W7" s="24">
        <v>42200</v>
      </c>
      <c r="X7" s="19" t="s">
        <v>33</v>
      </c>
      <c r="Y7" s="19"/>
      <c r="Z7" s="19" t="s">
        <v>40</v>
      </c>
      <c r="AA7" s="21" t="s">
        <v>41</v>
      </c>
      <c r="AB7" s="25" t="s">
        <v>42</v>
      </c>
      <c r="AC7" s="41">
        <v>41992</v>
      </c>
    </row>
    <row r="8" spans="1:29">
      <c r="A8" s="19"/>
      <c r="B8" s="19"/>
      <c r="C8" s="19"/>
      <c r="D8" s="20"/>
      <c r="E8" s="19"/>
      <c r="F8" s="19"/>
      <c r="G8" s="19"/>
      <c r="H8" s="19"/>
      <c r="I8" s="19"/>
      <c r="J8" s="19"/>
      <c r="K8" s="21"/>
      <c r="L8" s="19"/>
      <c r="M8" s="19"/>
      <c r="N8" s="19" t="s">
        <v>54</v>
      </c>
      <c r="O8" s="22">
        <f>SUM(O4:O7)</f>
        <v>4</v>
      </c>
      <c r="P8" s="21"/>
      <c r="Q8" s="43">
        <f>SUMPRODUCT(O4:O7,Q4:Q7)</f>
        <v>59662.94</v>
      </c>
      <c r="R8" s="23"/>
      <c r="S8" s="23">
        <f>SUM(S4:S7)</f>
        <v>0</v>
      </c>
      <c r="T8" s="23">
        <f>SUM(T4:T7)</f>
        <v>0</v>
      </c>
      <c r="U8" s="23">
        <f>SUM(U4:U7)</f>
        <v>0</v>
      </c>
      <c r="V8" s="19"/>
      <c r="W8" s="24"/>
      <c r="X8" s="19"/>
      <c r="Y8" s="19"/>
      <c r="Z8" s="19"/>
      <c r="AA8" s="21"/>
      <c r="AB8" s="25"/>
      <c r="AC8" s="26"/>
    </row>
    <row r="9" spans="1:29" ht="55.5" customHeight="1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7"/>
      <c r="M9" s="27"/>
      <c r="N9" s="27"/>
      <c r="O9" s="29"/>
      <c r="P9" s="28"/>
      <c r="Q9" s="44">
        <f>Q8*4.04*1.18</f>
        <v>284425.16756799998</v>
      </c>
      <c r="R9" s="30"/>
      <c r="S9" s="30"/>
      <c r="T9" s="30"/>
      <c r="U9" s="30"/>
      <c r="V9" s="27"/>
      <c r="W9" s="31"/>
      <c r="X9" s="27"/>
      <c r="Y9" s="27"/>
      <c r="Z9" s="27"/>
      <c r="AA9" s="28"/>
      <c r="AB9" s="37"/>
      <c r="AC9" s="38"/>
    </row>
    <row r="10" spans="1:29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3"/>
      <c r="L10" s="32"/>
      <c r="M10" s="32"/>
      <c r="N10" s="32"/>
      <c r="O10" s="34"/>
      <c r="P10" s="33"/>
      <c r="Q10" s="45">
        <f>1433705.12 /1.18/Q8</f>
        <v>20.364473138317539</v>
      </c>
      <c r="R10" s="35"/>
      <c r="S10" s="35"/>
      <c r="T10" s="35"/>
      <c r="U10" s="35"/>
      <c r="V10" s="32"/>
      <c r="W10" s="36"/>
      <c r="X10" s="32"/>
      <c r="Y10" s="32"/>
      <c r="Z10" s="32"/>
      <c r="AA10" s="33"/>
      <c r="AB10" s="39"/>
      <c r="AC10" s="40"/>
    </row>
    <row r="11" spans="1:29" ht="15.75">
      <c r="A11" s="32"/>
      <c r="B11" s="32"/>
      <c r="C11" s="32"/>
      <c r="D11" s="32"/>
      <c r="E11" s="32"/>
      <c r="F11" s="32"/>
      <c r="G11" s="32"/>
      <c r="H11" s="32"/>
      <c r="I11" s="32"/>
      <c r="J11" s="32" t="s">
        <v>55</v>
      </c>
      <c r="K11" s="33"/>
      <c r="L11" s="32"/>
      <c r="M11" s="32"/>
      <c r="N11" s="32"/>
      <c r="O11" s="34"/>
      <c r="P11" s="33"/>
      <c r="Q11" s="45"/>
      <c r="R11" s="35"/>
      <c r="S11" s="35"/>
      <c r="T11" s="35"/>
      <c r="U11" s="35"/>
      <c r="V11" s="32"/>
      <c r="W11" s="36"/>
      <c r="X11" s="32"/>
      <c r="Y11" s="32"/>
      <c r="Z11" s="32"/>
      <c r="AA11" s="33"/>
      <c r="AB11" s="39"/>
      <c r="AC11" s="40"/>
    </row>
    <row r="12" spans="1:29" ht="15.75">
      <c r="A12" s="32"/>
      <c r="B12" s="32"/>
      <c r="C12" s="32"/>
      <c r="D12" s="32"/>
      <c r="E12" s="32" t="s">
        <v>56</v>
      </c>
      <c r="F12" s="32"/>
      <c r="G12" s="32"/>
      <c r="H12" s="32"/>
      <c r="I12" s="32"/>
      <c r="J12" s="32"/>
      <c r="K12" s="33"/>
      <c r="L12" s="32"/>
      <c r="M12" s="32"/>
      <c r="N12" s="32"/>
      <c r="O12" s="34"/>
      <c r="P12" s="33"/>
      <c r="Q12" s="45"/>
      <c r="R12" s="35"/>
      <c r="S12" s="35" t="s">
        <v>57</v>
      </c>
      <c r="T12" s="35"/>
      <c r="U12" s="35"/>
      <c r="V12" s="32"/>
      <c r="W12" s="36"/>
      <c r="X12" s="32"/>
      <c r="Y12" s="32"/>
      <c r="Z12" s="32"/>
      <c r="AA12" s="33"/>
      <c r="AB12" s="39"/>
      <c r="AC12" s="40"/>
    </row>
    <row r="13" spans="1:29" ht="15.75">
      <c r="A13" s="32"/>
      <c r="B13" s="32"/>
      <c r="C13" s="32"/>
      <c r="D13" s="32"/>
      <c r="E13" s="32" t="s">
        <v>58</v>
      </c>
      <c r="F13" s="32"/>
      <c r="G13" s="32"/>
      <c r="H13" s="32"/>
      <c r="I13" s="32"/>
      <c r="J13" s="32"/>
      <c r="K13" s="33"/>
      <c r="L13" s="32"/>
      <c r="M13" s="32"/>
      <c r="N13" s="32"/>
      <c r="O13" s="34"/>
      <c r="P13" s="33"/>
      <c r="Q13" s="45"/>
      <c r="R13" s="35"/>
      <c r="S13" s="35" t="s">
        <v>58</v>
      </c>
      <c r="T13" s="35"/>
      <c r="U13" s="35"/>
      <c r="V13" s="32"/>
      <c r="W13" s="36"/>
      <c r="X13" s="32"/>
      <c r="Y13" s="32"/>
      <c r="Z13" s="32"/>
      <c r="AA13" s="33"/>
      <c r="AB13" s="39"/>
      <c r="AC13" s="40"/>
    </row>
    <row r="14" spans="1:29" ht="15.75">
      <c r="A14" s="32"/>
      <c r="B14" s="32"/>
      <c r="C14" s="32"/>
      <c r="D14" s="32"/>
      <c r="E14" s="32"/>
      <c r="F14" s="32" t="s">
        <v>59</v>
      </c>
      <c r="G14" s="32"/>
      <c r="H14" s="32"/>
      <c r="I14" s="32"/>
      <c r="J14" s="32"/>
      <c r="K14" s="33"/>
      <c r="L14" s="32"/>
      <c r="M14" s="32"/>
      <c r="N14" s="32"/>
      <c r="O14" s="34"/>
      <c r="P14" s="33"/>
      <c r="Q14" s="45"/>
      <c r="R14" s="35"/>
      <c r="S14" s="35"/>
      <c r="T14" s="35" t="s">
        <v>59</v>
      </c>
      <c r="U14" s="35"/>
      <c r="V14" s="32"/>
      <c r="W14" s="36"/>
      <c r="X14" s="32"/>
      <c r="Y14" s="32"/>
      <c r="Z14" s="32"/>
      <c r="AA14" s="33"/>
      <c r="AB14" s="39"/>
      <c r="AC14" s="40"/>
    </row>
  </sheetData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Константинов Александр Владимирович</dc:creator>
  <cp:lastModifiedBy>6612</cp:lastModifiedBy>
  <cp:lastPrinted>2009-02-23T10:25:08Z</cp:lastPrinted>
  <dcterms:created xsi:type="dcterms:W3CDTF">2007-11-07T07:16:05Z</dcterms:created>
  <dcterms:modified xsi:type="dcterms:W3CDTF">2015-03-02T11:04:09Z</dcterms:modified>
</cp:coreProperties>
</file>